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8" i="1" l="1"/>
  <c r="E33" i="1"/>
  <c r="E32" i="1"/>
  <c r="E26" i="1"/>
  <c r="E25" i="1"/>
  <c r="E22" i="1"/>
  <c r="E21" i="1"/>
  <c r="E20" i="1"/>
  <c r="E19" i="1"/>
  <c r="C35" i="1"/>
  <c r="C47" i="1"/>
  <c r="D45" i="1"/>
  <c r="E45" i="1" s="1"/>
  <c r="C43" i="1"/>
  <c r="D41" i="1"/>
  <c r="E41" i="1" s="1"/>
  <c r="C39" i="1"/>
  <c r="D37" i="1"/>
  <c r="E37" i="1" s="1"/>
  <c r="D34" i="1"/>
  <c r="E34" i="1" s="1"/>
  <c r="D33" i="1"/>
  <c r="D38" i="1" s="1"/>
  <c r="D27" i="1"/>
  <c r="E27" i="1" s="1"/>
  <c r="C23" i="1"/>
  <c r="D42" i="1" l="1"/>
  <c r="E38" i="1"/>
  <c r="E39" i="1" s="1"/>
  <c r="E35" i="1"/>
  <c r="E28" i="1"/>
  <c r="C48" i="1"/>
  <c r="E23" i="1"/>
  <c r="E42" i="1" l="1"/>
  <c r="E43" i="1" s="1"/>
  <c r="D46" i="1"/>
  <c r="E46" i="1" s="1"/>
  <c r="E47" i="1" s="1"/>
  <c r="E48" i="1" s="1"/>
</calcChain>
</file>

<file path=xl/sharedStrings.xml><?xml version="1.0" encoding="utf-8"?>
<sst xmlns="http://schemas.openxmlformats.org/spreadsheetml/2006/main" count="54" uniqueCount="43">
  <si>
    <t>№ з/п</t>
  </si>
  <si>
    <t>Назва структурного підрозділу та посад</t>
  </si>
  <si>
    <t>кількість штатних посад</t>
  </si>
  <si>
    <t>Посадовий оклад (грн)</t>
  </si>
  <si>
    <t>Фонд заробітної плати на місяць (грн)</t>
  </si>
  <si>
    <t>Начальник управління</t>
  </si>
  <si>
    <t>Головний спеціаліст з питань управління персоналом</t>
  </si>
  <si>
    <t>Спеціаліст архівної бази</t>
  </si>
  <si>
    <t>Відділ з контрольно-аналітичної роботи та сімейної політики</t>
  </si>
  <si>
    <t>Заступник начальника управління - начальник відділу</t>
  </si>
  <si>
    <t>Головний спеціаліст - соціальний інспектор</t>
  </si>
  <si>
    <t>Головний спеціаліст</t>
  </si>
  <si>
    <t>Всього по відділу</t>
  </si>
  <si>
    <t>Відділ бухгалтерського обліку та грошових виплат і компенсацій</t>
  </si>
  <si>
    <t>Начальник відділу - головний бухгалтер</t>
  </si>
  <si>
    <t>Головний спеціаліст - бухгалтер</t>
  </si>
  <si>
    <t>Відділ персоніфікованого обліку пільгових категорій населення</t>
  </si>
  <si>
    <t xml:space="preserve">Начальник відділу </t>
  </si>
  <si>
    <t>Відділ з прийому заяв та документів</t>
  </si>
  <si>
    <t>Начальник відділу</t>
  </si>
  <si>
    <t>Відділ з опрацювання заяв та прийняття рішень</t>
  </si>
  <si>
    <t>Разом</t>
  </si>
  <si>
    <t>Людмила ХОРОШИХ</t>
  </si>
  <si>
    <t>ЗАТВЕРДЖЕНО</t>
  </si>
  <si>
    <t xml:space="preserve">штат у кількості 29 штатних одиниць з </t>
  </si>
  <si>
    <t xml:space="preserve">місячним фондом заробітної плати за </t>
  </si>
  <si>
    <t>Штатний розпис</t>
  </si>
  <si>
    <t xml:space="preserve"> управління соціального захисту населення Міловської районної державної адміністрації Луганської області</t>
  </si>
  <si>
    <t>на 2020 рік</t>
  </si>
  <si>
    <t>(запроваджується з 01 січня 2020 року згідно з постанови Кабінету</t>
  </si>
  <si>
    <t>Всього:</t>
  </si>
  <si>
    <t>Ольга КУСАКОВА</t>
  </si>
  <si>
    <t>ПОГОДЖЕНО</t>
  </si>
  <si>
    <t>Керівник апарату</t>
  </si>
  <si>
    <t>Галина УСАЧОВА</t>
  </si>
  <si>
    <t>посадовими окладами 158884,00 (сто п"ятдесят</t>
  </si>
  <si>
    <t xml:space="preserve">вісім тисяч вісімсот вісімдесят чотири </t>
  </si>
  <si>
    <t>гривні)грн.</t>
  </si>
  <si>
    <t>Міністрів України від 18 січня 2017 р. № 15, зі змінами)</t>
  </si>
  <si>
    <t>Провідний спеціаліст- юрисконсульт</t>
  </si>
  <si>
    <t>Розпорядження голови Міловької РДА</t>
  </si>
  <si>
    <t>______________________ 2020 р. №__________</t>
  </si>
  <si>
    <t>Міловської 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</si>
</sst>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Border="1"/>
    <xf numFmtId="0" fontId="1" fillId="0" borderId="0" xfId="0" applyFont="1" applyAlignment="1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2" fillId="0" borderId="5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topLeftCell="A40" workbookViewId="0">
      <selection activeCell="G61" sqref="G61"/>
    </sheetView>
  </sheetViews>
  <sheetFormatPr defaultRowHeight="15" x14ac:dyDescent="0.25"/>
  <cols>
    <col min="1" max="1" width="4.5703125" customWidth="1"/>
    <col min="2" max="2" width="26.42578125" customWidth="1"/>
    <col min="3" max="3" width="11.42578125" customWidth="1"/>
    <col min="4" max="4" width="13.140625" customWidth="1"/>
    <col min="5" max="5" width="31" customWidth="1"/>
  </cols>
  <sheetData>
    <row r="1" spans="1:5" s="1" customFormat="1" ht="18.75" x14ac:dyDescent="0.3">
      <c r="A1" s="2"/>
      <c r="B1" s="2"/>
      <c r="C1" s="22" t="s">
        <v>23</v>
      </c>
      <c r="D1" s="22"/>
      <c r="E1" s="22"/>
    </row>
    <row r="2" spans="1:5" s="1" customFormat="1" ht="18.75" x14ac:dyDescent="0.3">
      <c r="A2" s="2"/>
      <c r="B2" s="2"/>
      <c r="C2" s="22" t="s">
        <v>40</v>
      </c>
      <c r="D2" s="22"/>
      <c r="E2" s="22"/>
    </row>
    <row r="3" spans="1:5" ht="18.75" x14ac:dyDescent="0.3">
      <c r="A3" s="2"/>
      <c r="B3" s="2"/>
      <c r="C3" s="22" t="s">
        <v>41</v>
      </c>
      <c r="D3" s="22"/>
      <c r="E3" s="22"/>
    </row>
    <row r="4" spans="1:5" ht="18.75" x14ac:dyDescent="0.3">
      <c r="A4" s="2"/>
      <c r="B4" s="2"/>
      <c r="C4" s="22" t="s">
        <v>24</v>
      </c>
      <c r="D4" s="22"/>
      <c r="E4" s="22"/>
    </row>
    <row r="5" spans="1:5" ht="18.75" x14ac:dyDescent="0.3">
      <c r="A5" s="2"/>
      <c r="B5" s="2"/>
      <c r="C5" s="22" t="s">
        <v>25</v>
      </c>
      <c r="D5" s="22"/>
      <c r="E5" s="22"/>
    </row>
    <row r="6" spans="1:5" ht="18.75" x14ac:dyDescent="0.3">
      <c r="A6" s="2"/>
      <c r="B6" s="2"/>
      <c r="C6" s="16" t="s">
        <v>35</v>
      </c>
      <c r="D6" s="16"/>
      <c r="E6" s="16"/>
    </row>
    <row r="7" spans="1:5" s="1" customFormat="1" ht="18.75" x14ac:dyDescent="0.3">
      <c r="A7" s="2"/>
      <c r="B7" s="2"/>
      <c r="C7" s="22" t="s">
        <v>36</v>
      </c>
      <c r="D7" s="22"/>
      <c r="E7" s="22"/>
    </row>
    <row r="8" spans="1:5" s="1" customFormat="1" ht="18.75" x14ac:dyDescent="0.3">
      <c r="A8" s="2"/>
      <c r="B8" s="2"/>
      <c r="C8" s="12" t="s">
        <v>37</v>
      </c>
      <c r="D8" s="2"/>
      <c r="E8" s="2"/>
    </row>
    <row r="9" spans="1:5" s="1" customFormat="1" ht="18.75" x14ac:dyDescent="0.3">
      <c r="A9" s="2"/>
      <c r="B9" s="2"/>
      <c r="C9" s="2"/>
      <c r="D9" s="2"/>
      <c r="E9" s="2"/>
    </row>
    <row r="10" spans="1:5" s="1" customFormat="1" ht="18.75" x14ac:dyDescent="0.3">
      <c r="A10" s="25" t="s">
        <v>26</v>
      </c>
      <c r="B10" s="25"/>
      <c r="C10" s="25"/>
      <c r="D10" s="25"/>
      <c r="E10" s="25"/>
    </row>
    <row r="11" spans="1:5" s="1" customFormat="1" ht="33.75" customHeight="1" x14ac:dyDescent="0.25">
      <c r="A11" s="24" t="s">
        <v>27</v>
      </c>
      <c r="B11" s="24"/>
      <c r="C11" s="24"/>
      <c r="D11" s="24"/>
      <c r="E11" s="24"/>
    </row>
    <row r="12" spans="1:5" s="1" customFormat="1" ht="18.75" x14ac:dyDescent="0.3">
      <c r="A12" s="2"/>
      <c r="B12" s="25" t="s">
        <v>28</v>
      </c>
      <c r="C12" s="25"/>
      <c r="D12" s="25"/>
      <c r="E12" s="25"/>
    </row>
    <row r="13" spans="1:5" s="1" customFormat="1" ht="18.75" x14ac:dyDescent="0.3">
      <c r="A13" s="25" t="s">
        <v>29</v>
      </c>
      <c r="B13" s="26"/>
      <c r="C13" s="26"/>
      <c r="D13" s="26"/>
      <c r="E13" s="26"/>
    </row>
    <row r="14" spans="1:5" s="11" customFormat="1" ht="18.75" x14ac:dyDescent="0.3">
      <c r="A14" s="25" t="s">
        <v>38</v>
      </c>
      <c r="B14" s="25"/>
      <c r="C14" s="25"/>
      <c r="D14" s="25"/>
      <c r="E14" s="25"/>
    </row>
    <row r="15" spans="1:5" s="1" customFormat="1" ht="18.75" x14ac:dyDescent="0.3">
      <c r="A15" s="27"/>
      <c r="B15" s="28"/>
      <c r="C15" s="28"/>
      <c r="D15" s="28"/>
      <c r="E15" s="28"/>
    </row>
    <row r="16" spans="1:5" s="11" customFormat="1" ht="18.75" x14ac:dyDescent="0.3">
      <c r="A16" s="14"/>
      <c r="B16" s="15"/>
      <c r="C16" s="15"/>
      <c r="D16" s="15"/>
      <c r="E16" s="15"/>
    </row>
    <row r="17" spans="1:5" ht="51.75" x14ac:dyDescent="0.25">
      <c r="A17" s="21" t="s">
        <v>0</v>
      </c>
      <c r="B17" s="21" t="s">
        <v>1</v>
      </c>
      <c r="C17" s="21" t="s">
        <v>2</v>
      </c>
      <c r="D17" s="21" t="s">
        <v>3</v>
      </c>
      <c r="E17" s="21" t="s">
        <v>4</v>
      </c>
    </row>
    <row r="18" spans="1:5" ht="18.75" x14ac:dyDescent="0.25">
      <c r="A18" s="3">
        <v>1</v>
      </c>
      <c r="B18" s="3">
        <v>2</v>
      </c>
      <c r="C18" s="3">
        <v>3</v>
      </c>
      <c r="D18" s="3">
        <v>4</v>
      </c>
      <c r="E18" s="3">
        <v>5</v>
      </c>
    </row>
    <row r="19" spans="1:5" ht="18.75" x14ac:dyDescent="0.3">
      <c r="A19" s="4">
        <v>1</v>
      </c>
      <c r="B19" s="5" t="s">
        <v>5</v>
      </c>
      <c r="C19" s="4">
        <v>1</v>
      </c>
      <c r="D19" s="4">
        <v>8150</v>
      </c>
      <c r="E19" s="4">
        <f>C19*D19</f>
        <v>8150</v>
      </c>
    </row>
    <row r="20" spans="1:5" ht="56.25" x14ac:dyDescent="0.3">
      <c r="A20" s="4">
        <v>2</v>
      </c>
      <c r="B20" s="6" t="s">
        <v>6</v>
      </c>
      <c r="C20" s="4">
        <v>1</v>
      </c>
      <c r="D20" s="4">
        <v>5300</v>
      </c>
      <c r="E20" s="4">
        <f t="shared" ref="E20:E22" si="0">C20*D20</f>
        <v>5300</v>
      </c>
    </row>
    <row r="21" spans="1:5" ht="51" customHeight="1" x14ac:dyDescent="0.3">
      <c r="A21" s="4">
        <v>3</v>
      </c>
      <c r="B21" s="6" t="s">
        <v>39</v>
      </c>
      <c r="C21" s="4">
        <v>1</v>
      </c>
      <c r="D21" s="4">
        <v>4230</v>
      </c>
      <c r="E21" s="4">
        <f t="shared" si="0"/>
        <v>4230</v>
      </c>
    </row>
    <row r="22" spans="1:5" s="11" customFormat="1" ht="37.5" x14ac:dyDescent="0.3">
      <c r="A22" s="4">
        <v>4</v>
      </c>
      <c r="B22" s="6" t="s">
        <v>7</v>
      </c>
      <c r="C22" s="4">
        <v>1</v>
      </c>
      <c r="D22" s="4">
        <v>4204</v>
      </c>
      <c r="E22" s="4">
        <f t="shared" si="0"/>
        <v>4204</v>
      </c>
    </row>
    <row r="23" spans="1:5" s="11" customFormat="1" ht="18.75" x14ac:dyDescent="0.3">
      <c r="A23" s="4"/>
      <c r="B23" s="6" t="s">
        <v>30</v>
      </c>
      <c r="C23" s="4">
        <f>SUM(C19:C22)</f>
        <v>4</v>
      </c>
      <c r="D23" s="4"/>
      <c r="E23" s="4">
        <f>SUM(E19:E22)</f>
        <v>21884</v>
      </c>
    </row>
    <row r="24" spans="1:5" ht="18.75" x14ac:dyDescent="0.25">
      <c r="A24" s="32" t="s">
        <v>8</v>
      </c>
      <c r="B24" s="33"/>
      <c r="C24" s="33"/>
      <c r="D24" s="33"/>
      <c r="E24" s="34"/>
    </row>
    <row r="25" spans="1:5" ht="73.5" customHeight="1" x14ac:dyDescent="0.3">
      <c r="A25" s="4">
        <v>5</v>
      </c>
      <c r="B25" s="6" t="s">
        <v>9</v>
      </c>
      <c r="C25" s="4">
        <v>1</v>
      </c>
      <c r="D25" s="4">
        <v>6600</v>
      </c>
      <c r="E25" s="4">
        <f t="shared" ref="E25:E27" si="1">C25*D25</f>
        <v>6600</v>
      </c>
    </row>
    <row r="26" spans="1:5" ht="37.5" x14ac:dyDescent="0.3">
      <c r="A26" s="4">
        <v>6</v>
      </c>
      <c r="B26" s="6" t="s">
        <v>10</v>
      </c>
      <c r="C26" s="4">
        <v>2</v>
      </c>
      <c r="D26" s="4">
        <v>5300</v>
      </c>
      <c r="E26" s="4">
        <f t="shared" si="1"/>
        <v>10600</v>
      </c>
    </row>
    <row r="27" spans="1:5" ht="18.75" x14ac:dyDescent="0.3">
      <c r="A27" s="4">
        <v>7</v>
      </c>
      <c r="B27" s="5" t="s">
        <v>11</v>
      </c>
      <c r="C27" s="4">
        <v>2</v>
      </c>
      <c r="D27" s="4">
        <f>D26</f>
        <v>5300</v>
      </c>
      <c r="E27" s="4">
        <f t="shared" si="1"/>
        <v>10600</v>
      </c>
    </row>
    <row r="28" spans="1:5" ht="18.75" x14ac:dyDescent="0.3">
      <c r="A28" s="4"/>
      <c r="B28" s="5" t="s">
        <v>12</v>
      </c>
      <c r="C28" s="4">
        <f>C25+C26+C27</f>
        <v>5</v>
      </c>
      <c r="D28" s="4"/>
      <c r="E28" s="4">
        <f>E25+E26+E27</f>
        <v>27800</v>
      </c>
    </row>
    <row r="29" spans="1:5" s="11" customFormat="1" ht="37.5" customHeight="1" x14ac:dyDescent="0.3">
      <c r="A29" s="18"/>
      <c r="B29" s="9"/>
      <c r="C29" s="18"/>
      <c r="D29" s="18"/>
      <c r="E29" s="18"/>
    </row>
    <row r="30" spans="1:5" s="11" customFormat="1" ht="18.75" x14ac:dyDescent="0.3">
      <c r="A30" s="4">
        <v>1</v>
      </c>
      <c r="B30" s="4">
        <v>2</v>
      </c>
      <c r="C30" s="4">
        <v>3</v>
      </c>
      <c r="D30" s="4">
        <v>4</v>
      </c>
      <c r="E30" s="4">
        <v>5</v>
      </c>
    </row>
    <row r="31" spans="1:5" ht="18.75" customHeight="1" x14ac:dyDescent="0.25">
      <c r="A31" s="29" t="s">
        <v>13</v>
      </c>
      <c r="B31" s="30"/>
      <c r="C31" s="30"/>
      <c r="D31" s="30"/>
      <c r="E31" s="31"/>
    </row>
    <row r="32" spans="1:5" ht="37.5" x14ac:dyDescent="0.3">
      <c r="A32" s="4">
        <v>8</v>
      </c>
      <c r="B32" s="6" t="s">
        <v>14</v>
      </c>
      <c r="C32" s="4">
        <v>1</v>
      </c>
      <c r="D32" s="4">
        <v>6100</v>
      </c>
      <c r="E32" s="4">
        <f t="shared" ref="E32:E34" si="2">C32*D32</f>
        <v>6100</v>
      </c>
    </row>
    <row r="33" spans="1:5" ht="37.5" x14ac:dyDescent="0.3">
      <c r="A33" s="4">
        <v>9</v>
      </c>
      <c r="B33" s="6" t="s">
        <v>15</v>
      </c>
      <c r="C33" s="4">
        <v>2</v>
      </c>
      <c r="D33" s="4">
        <f>D26</f>
        <v>5300</v>
      </c>
      <c r="E33" s="4">
        <f t="shared" si="2"/>
        <v>10600</v>
      </c>
    </row>
    <row r="34" spans="1:5" ht="18.75" x14ac:dyDescent="0.3">
      <c r="A34" s="4">
        <v>10</v>
      </c>
      <c r="B34" s="5" t="s">
        <v>11</v>
      </c>
      <c r="C34" s="4">
        <v>2</v>
      </c>
      <c r="D34" s="4">
        <f>D33</f>
        <v>5300</v>
      </c>
      <c r="E34" s="4">
        <f t="shared" si="2"/>
        <v>10600</v>
      </c>
    </row>
    <row r="35" spans="1:5" ht="18.75" x14ac:dyDescent="0.3">
      <c r="A35" s="4"/>
      <c r="B35" s="5" t="s">
        <v>12</v>
      </c>
      <c r="C35" s="4">
        <f>C32+C33+C34</f>
        <v>5</v>
      </c>
      <c r="D35" s="4"/>
      <c r="E35" s="4">
        <f>E32+E33+E34</f>
        <v>27300</v>
      </c>
    </row>
    <row r="36" spans="1:5" ht="18.75" x14ac:dyDescent="0.25">
      <c r="A36" s="32" t="s">
        <v>16</v>
      </c>
      <c r="B36" s="33"/>
      <c r="C36" s="33"/>
      <c r="D36" s="33"/>
      <c r="E36" s="34"/>
    </row>
    <row r="37" spans="1:5" ht="18.75" x14ac:dyDescent="0.3">
      <c r="A37" s="4">
        <v>10</v>
      </c>
      <c r="B37" s="5" t="s">
        <v>17</v>
      </c>
      <c r="C37" s="4">
        <v>1</v>
      </c>
      <c r="D37" s="4">
        <f>D32</f>
        <v>6100</v>
      </c>
      <c r="E37" s="4">
        <f t="shared" ref="E37:E38" si="3">C37*D37</f>
        <v>6100</v>
      </c>
    </row>
    <row r="38" spans="1:5" ht="18.75" x14ac:dyDescent="0.3">
      <c r="A38" s="4">
        <v>11</v>
      </c>
      <c r="B38" s="5" t="s">
        <v>11</v>
      </c>
      <c r="C38" s="4">
        <v>4</v>
      </c>
      <c r="D38" s="4">
        <f>D33</f>
        <v>5300</v>
      </c>
      <c r="E38" s="4">
        <f t="shared" si="3"/>
        <v>21200</v>
      </c>
    </row>
    <row r="39" spans="1:5" ht="18.75" x14ac:dyDescent="0.3">
      <c r="A39" s="4"/>
      <c r="B39" s="5" t="s">
        <v>12</v>
      </c>
      <c r="C39" s="4">
        <f>C37+C38</f>
        <v>5</v>
      </c>
      <c r="D39" s="4"/>
      <c r="E39" s="4">
        <f>E37+E38</f>
        <v>27300</v>
      </c>
    </row>
    <row r="40" spans="1:5" ht="18.75" x14ac:dyDescent="0.3">
      <c r="A40" s="35" t="s">
        <v>18</v>
      </c>
      <c r="B40" s="36"/>
      <c r="C40" s="36"/>
      <c r="D40" s="36"/>
      <c r="E40" s="37"/>
    </row>
    <row r="41" spans="1:5" ht="18.75" x14ac:dyDescent="0.3">
      <c r="A41" s="4">
        <v>12</v>
      </c>
      <c r="B41" s="5" t="s">
        <v>19</v>
      </c>
      <c r="C41" s="4">
        <v>1</v>
      </c>
      <c r="D41" s="4">
        <f>D37</f>
        <v>6100</v>
      </c>
      <c r="E41" s="4">
        <f t="shared" ref="E41:E42" si="4">C41*D41</f>
        <v>6100</v>
      </c>
    </row>
    <row r="42" spans="1:5" ht="18.75" x14ac:dyDescent="0.3">
      <c r="A42" s="4">
        <v>13</v>
      </c>
      <c r="B42" s="5" t="s">
        <v>11</v>
      </c>
      <c r="C42" s="4">
        <v>3</v>
      </c>
      <c r="D42" s="4">
        <f>D38</f>
        <v>5300</v>
      </c>
      <c r="E42" s="4">
        <f t="shared" si="4"/>
        <v>15900</v>
      </c>
    </row>
    <row r="43" spans="1:5" ht="18.75" x14ac:dyDescent="0.3">
      <c r="A43" s="4"/>
      <c r="B43" s="5" t="s">
        <v>12</v>
      </c>
      <c r="C43" s="4">
        <f>C41+C42</f>
        <v>4</v>
      </c>
      <c r="D43" s="4"/>
      <c r="E43" s="4">
        <f>E41+E42</f>
        <v>22000</v>
      </c>
    </row>
    <row r="44" spans="1:5" ht="18.75" x14ac:dyDescent="0.25">
      <c r="A44" s="32" t="s">
        <v>20</v>
      </c>
      <c r="B44" s="33"/>
      <c r="C44" s="33"/>
      <c r="D44" s="33"/>
      <c r="E44" s="34"/>
    </row>
    <row r="45" spans="1:5" ht="18.75" x14ac:dyDescent="0.3">
      <c r="A45" s="4">
        <v>14</v>
      </c>
      <c r="B45" s="5" t="s">
        <v>19</v>
      </c>
      <c r="C45" s="7">
        <v>1</v>
      </c>
      <c r="D45" s="4">
        <f>D41</f>
        <v>6100</v>
      </c>
      <c r="E45" s="4">
        <f t="shared" ref="E45:E46" si="5">C45*D45</f>
        <v>6100</v>
      </c>
    </row>
    <row r="46" spans="1:5" ht="18.75" x14ac:dyDescent="0.3">
      <c r="A46" s="4">
        <v>15</v>
      </c>
      <c r="B46" s="5" t="s">
        <v>11</v>
      </c>
      <c r="C46" s="7">
        <v>5</v>
      </c>
      <c r="D46" s="4">
        <f>D42</f>
        <v>5300</v>
      </c>
      <c r="E46" s="4">
        <f t="shared" si="5"/>
        <v>26500</v>
      </c>
    </row>
    <row r="47" spans="1:5" ht="18.75" x14ac:dyDescent="0.3">
      <c r="A47" s="5"/>
      <c r="B47" s="5" t="s">
        <v>12</v>
      </c>
      <c r="C47" s="4">
        <f>C45+C46</f>
        <v>6</v>
      </c>
      <c r="D47" s="4"/>
      <c r="E47" s="4">
        <f>E45+E46</f>
        <v>32600</v>
      </c>
    </row>
    <row r="48" spans="1:5" ht="18.75" x14ac:dyDescent="0.3">
      <c r="A48" s="5"/>
      <c r="B48" s="8" t="s">
        <v>21</v>
      </c>
      <c r="C48" s="17">
        <f>C47+C43+C39+C35+C28+C23</f>
        <v>29</v>
      </c>
      <c r="D48" s="4"/>
      <c r="E48" s="17">
        <f>E47+E43+E39+E35+E28+E23</f>
        <v>158884</v>
      </c>
    </row>
    <row r="49" spans="1:5" ht="18.75" x14ac:dyDescent="0.3">
      <c r="A49" s="9"/>
      <c r="B49" s="9"/>
      <c r="C49" s="9"/>
      <c r="D49" s="9"/>
      <c r="E49" s="9"/>
    </row>
    <row r="50" spans="1:5" ht="18.75" x14ac:dyDescent="0.3">
      <c r="A50" s="9"/>
      <c r="B50" s="9"/>
      <c r="C50" s="9"/>
      <c r="D50" s="9"/>
      <c r="E50" s="9"/>
    </row>
    <row r="51" spans="1:5" ht="57" customHeight="1" x14ac:dyDescent="0.3">
      <c r="A51" s="23" t="s">
        <v>9</v>
      </c>
      <c r="B51" s="23"/>
      <c r="C51" s="19"/>
      <c r="D51" s="20"/>
      <c r="E51" s="10" t="s">
        <v>31</v>
      </c>
    </row>
    <row r="52" spans="1:5" ht="18.75" x14ac:dyDescent="0.3">
      <c r="A52" s="2"/>
      <c r="B52" s="2"/>
      <c r="C52" s="2"/>
      <c r="D52" s="2"/>
      <c r="E52" s="2"/>
    </row>
    <row r="53" spans="1:5" ht="36.75" customHeight="1" x14ac:dyDescent="0.3">
      <c r="A53" s="23" t="s">
        <v>14</v>
      </c>
      <c r="B53" s="23"/>
      <c r="C53" s="19"/>
      <c r="D53" s="20"/>
      <c r="E53" s="10" t="s">
        <v>22</v>
      </c>
    </row>
    <row r="57" spans="1:5" ht="18.75" x14ac:dyDescent="0.3">
      <c r="A57" s="12" t="s">
        <v>32</v>
      </c>
      <c r="B57" s="12"/>
      <c r="C57" s="12"/>
      <c r="D57" s="12"/>
      <c r="E57" s="12"/>
    </row>
    <row r="58" spans="1:5" ht="18.75" x14ac:dyDescent="0.3">
      <c r="A58" s="12"/>
      <c r="B58" s="12"/>
      <c r="C58" s="12"/>
      <c r="D58" s="12"/>
      <c r="E58" s="12"/>
    </row>
    <row r="59" spans="1:5" ht="18.75" x14ac:dyDescent="0.3">
      <c r="A59" s="12" t="s">
        <v>33</v>
      </c>
      <c r="B59" s="12"/>
      <c r="C59" s="12"/>
      <c r="D59" s="12"/>
      <c r="E59" s="13"/>
    </row>
    <row r="60" spans="1:5" ht="18.75" x14ac:dyDescent="0.3">
      <c r="A60" s="16" t="s">
        <v>42</v>
      </c>
      <c r="B60" s="12"/>
      <c r="C60" s="19"/>
      <c r="D60" s="19"/>
      <c r="E60" s="12" t="s">
        <v>34</v>
      </c>
    </row>
    <row r="61" spans="1:5" ht="18.75" x14ac:dyDescent="0.3">
      <c r="A61" s="12"/>
      <c r="B61" s="12"/>
      <c r="C61" s="12"/>
      <c r="D61" s="12"/>
      <c r="E61" s="12"/>
    </row>
    <row r="62" spans="1:5" ht="18.75" x14ac:dyDescent="0.3">
      <c r="A62" s="12"/>
      <c r="B62" s="12"/>
      <c r="C62" s="12"/>
      <c r="D62" s="12"/>
      <c r="E62" s="12"/>
    </row>
    <row r="63" spans="1:5" ht="18.75" x14ac:dyDescent="0.3">
      <c r="A63" s="12"/>
      <c r="B63" s="12"/>
      <c r="C63" s="12"/>
      <c r="D63" s="12"/>
      <c r="E63" s="12"/>
    </row>
    <row r="64" spans="1:5" ht="18.75" x14ac:dyDescent="0.3">
      <c r="A64" s="12"/>
      <c r="B64" s="12"/>
      <c r="C64" s="12"/>
      <c r="D64" s="12"/>
      <c r="E64" s="12"/>
    </row>
    <row r="65" spans="1:5" ht="18.75" x14ac:dyDescent="0.3">
      <c r="A65" s="12"/>
      <c r="B65" s="12"/>
      <c r="C65" s="12"/>
      <c r="D65" s="12"/>
      <c r="E65" s="12"/>
    </row>
    <row r="66" spans="1:5" ht="18.75" x14ac:dyDescent="0.3">
      <c r="A66" s="12"/>
      <c r="B66" s="12"/>
      <c r="C66" s="12"/>
      <c r="D66" s="12"/>
      <c r="E66" s="12"/>
    </row>
  </sheetData>
  <mergeCells count="19">
    <mergeCell ref="C3:E3"/>
    <mergeCell ref="C1:E1"/>
    <mergeCell ref="C2:E2"/>
    <mergeCell ref="C4:E4"/>
    <mergeCell ref="C5:E5"/>
    <mergeCell ref="C7:E7"/>
    <mergeCell ref="A51:B51"/>
    <mergeCell ref="A53:B53"/>
    <mergeCell ref="A11:E11"/>
    <mergeCell ref="A10:E10"/>
    <mergeCell ref="B12:E12"/>
    <mergeCell ref="A13:E13"/>
    <mergeCell ref="A15:E15"/>
    <mergeCell ref="A31:E31"/>
    <mergeCell ref="A36:E36"/>
    <mergeCell ref="A40:E40"/>
    <mergeCell ref="A44:E44"/>
    <mergeCell ref="A14:E14"/>
    <mergeCell ref="A24:E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УСЗН</dc:creator>
  <cp:lastModifiedBy>УСЗН</cp:lastModifiedBy>
  <cp:lastPrinted>2020-01-28T13:07:42Z</cp:lastPrinted>
  <dcterms:created xsi:type="dcterms:W3CDTF">2020-01-27T12:36:13Z</dcterms:created>
  <dcterms:modified xsi:type="dcterms:W3CDTF">2020-01-28T13:52:15Z</dcterms:modified>
</cp:coreProperties>
</file>